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6" i="1"/>
  <c r="F37"/>
  <c r="F36"/>
  <c r="F35" s="1"/>
  <c r="F34" s="1"/>
  <c r="F106" l="1"/>
  <c r="F74" l="1"/>
  <c r="F73" l="1"/>
  <c r="F72" s="1"/>
  <c r="F71" s="1"/>
  <c r="F123"/>
  <c r="F122" s="1"/>
  <c r="F121" s="1"/>
  <c r="F120" s="1"/>
  <c r="F119" s="1"/>
  <c r="F98" l="1"/>
  <c r="F97" s="1"/>
  <c r="F101"/>
  <c r="F100" s="1"/>
  <c r="F65"/>
  <c r="F64" s="1"/>
  <c r="F63" s="1"/>
  <c r="F43"/>
  <c r="F51" l="1"/>
  <c r="F50" s="1"/>
  <c r="F49" s="1"/>
  <c r="F48" s="1"/>
  <c r="F84" l="1"/>
  <c r="F83" s="1"/>
  <c r="F78" s="1"/>
  <c r="F47" l="1"/>
  <c r="F104" l="1"/>
  <c r="F103" s="1"/>
  <c r="F58" l="1"/>
  <c r="F57" s="1"/>
  <c r="F56" s="1"/>
  <c r="F55" s="1"/>
  <c r="F117" l="1"/>
  <c r="F32"/>
  <c r="F31" s="1"/>
  <c r="F30" s="1"/>
  <c r="F29" s="1"/>
  <c r="F23"/>
  <c r="F25"/>
  <c r="F12"/>
  <c r="F11" s="1"/>
  <c r="F10" s="1"/>
  <c r="F9" s="1"/>
  <c r="F8" s="1"/>
  <c r="F116" l="1"/>
  <c r="F115" s="1"/>
  <c r="F114" s="1"/>
  <c r="F54"/>
  <c r="F53" s="1"/>
  <c r="F22"/>
  <c r="F21" s="1"/>
  <c r="F20" s="1"/>
  <c r="F18" l="1"/>
  <c r="F17" s="1"/>
  <c r="F16" l="1"/>
  <c r="F15" s="1"/>
  <c r="F45"/>
  <c r="F14" l="1"/>
  <c r="F42"/>
  <c r="F41" s="1"/>
  <c r="F40" s="1"/>
  <c r="F39" s="1"/>
</calcChain>
</file>

<file path=xl/sharedStrings.xml><?xml version="1.0" encoding="utf-8"?>
<sst xmlns="http://schemas.openxmlformats.org/spreadsheetml/2006/main" count="456" uniqueCount="129">
  <si>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</si>
  <si>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</si>
  <si>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</si>
  <si>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</si>
  <si>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</si>
  <si>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</si>
  <si>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</si>
  <si>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</si>
  <si>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</si>
  <si>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</si>
  <si>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</si>
  <si>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</si>
  <si>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</si>
  <si>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</si>
  <si>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</si>
  <si>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</si>
  <si>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</si>
  <si>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</si>
  <si>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</si>
  <si>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</si>
  <si>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</si>
  <si>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</si>
  <si>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</si>
  <si>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</si>
  <si>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</si>
  <si>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</si>
  <si>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</si>
  <si>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</si>
  <si>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</si>
  <si>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</si>
  <si>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</si>
  <si>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</si>
  <si>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</si>
  <si>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</si>
  <si>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</si>
  <si>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</si>
  <si>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</si>
  <si>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</si>
  <si>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</si>
  <si>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</si>
  <si>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</si>
  <si>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</si>
  <si>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</si>
  <si>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</si>
  <si>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</si>
  <si>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</si>
  <si>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</si>
  <si>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</si>
  <si>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</si>
  <si>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</si>
  <si>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</si>
  <si>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</si>
  <si>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</si>
  <si>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</si>
  <si>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</si>
  <si>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</si>
  <si>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</si>
  <si>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</si>
  <si>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</si>
  <si>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</si>
  <si>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</si>
  <si>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</si>
  <si>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</si>
  <si>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</si>
  <si>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61 0 00 00000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</si>
  <si>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</si>
  <si>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</si>
  <si>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</si>
  <si>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</si>
  <si>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</si>
  <si>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</si>
  <si>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</si>
  <si>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</si>
  <si>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</si>
  <si>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</si>
  <si>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</si>
  <si>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</si>
  <si>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</si>
  <si>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</si>
  <si>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</si>
  <si>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</si>
  <si>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</si>
  <si>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</si>
  <si>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</si>
  <si>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Непрограммные направления местного бюджета</t>
  </si>
  <si>
    <t>Мероприятия в рамках государственной программы Новосибирской области " Жилищно-коммунальное хозяйство Новосибирской области"</t>
  </si>
  <si>
    <t>09 0 00 00000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</si>
  <si>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</si>
  <si>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09 2 00 00000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</si>
  <si>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</si>
  <si>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</si>
  <si>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</si>
  <si>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61 0 04 70760</t>
  </si>
  <si>
    <t>61 0 04 80760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</si>
  <si>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</si>
  <si>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</si>
  <si>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</si>
  <si>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</si>
  <si>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</si>
  <si>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</si>
  <si>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</si>
  <si>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</si>
  <si>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</si>
  <si>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</si>
  <si>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</si>
  <si>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</si>
  <si>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</si>
  <si>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</si>
  <si>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</si>
  <si>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</si>
  <si>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</si>
  <si>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</si>
  <si>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 xml:space="preserve">                                                             Приложение 4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2019 год и плановый период 2020 и 2021 годов"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</si>
  <si>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2019 год</t>
  </si>
  <si>
    <t>09 2 F2 00000</t>
  </si>
  <si>
    <t>Основное мероприятие"Региональный проект "формирования комфортной  городской среды"</t>
  </si>
  <si>
    <t>Реализация программ современной городской среды  (благоустройство дворовых территорий многоквартирных домов населенных пунктов Новосибирской области)</t>
  </si>
  <si>
    <t>09 2 F2 55551</t>
  </si>
  <si>
    <t>Реализация  программ формирование современной городской среды (благоустройство общественных пространств населенных пунктов Новосибирской области)</t>
  </si>
  <si>
    <t>09 2 F2 55552</t>
  </si>
  <si>
    <t>Мероприятия в области коммунального   хозяйства</t>
  </si>
  <si>
    <t>Иные закупки товаров, работ и услуг для  обеспечения государственных (муниципальных) нужд</t>
  </si>
  <si>
    <t>99 0 00 03510</t>
  </si>
  <si>
    <t>Другие вопросы в области жилищно-коммунального хозяйства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</si>
  <si>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</si>
  <si>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</si>
  <si>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</si>
  <si>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государственной программы Новосибирской области "Управление финансами в Новосибирской области"</t>
  </si>
  <si>
    <t>99 0 00 70510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</si>
</sst>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2" fillId="0" borderId="0"/>
    <xf numFmtId="0" fontId="15" fillId="0" borderId="0"/>
  </cellStyleXfs>
  <cellXfs count="7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2" xfId="0" applyNumberFormat="1" applyFont="1" applyBorder="1"/>
    <xf numFmtId="49" fontId="18" fillId="0" borderId="3" xfId="0" applyNumberFormat="1" applyFont="1" applyBorder="1"/>
    <xf numFmtId="165" fontId="19" fillId="0" borderId="2" xfId="0" applyNumberFormat="1" applyFont="1" applyBorder="1" applyAlignment="1">
      <alignment horizontal="left"/>
    </xf>
    <xf numFmtId="49" fontId="19" fillId="0" borderId="1" xfId="0" applyNumberFormat="1" applyFont="1" applyBorder="1"/>
    <xf numFmtId="167" fontId="16" fillId="0" borderId="1" xfId="0" applyNumberFormat="1" applyFont="1" applyBorder="1"/>
    <xf numFmtId="165" fontId="16" fillId="0" borderId="2" xfId="1" applyNumberFormat="1" applyFont="1" applyFill="1" applyBorder="1" applyAlignment="1" applyProtection="1">
      <alignment horizontal="left" wrapText="1"/>
      <protection hidden="1"/>
    </xf>
    <xf numFmtId="167" fontId="17" fillId="0" borderId="1" xfId="0" applyNumberFormat="1" applyFont="1" applyBorder="1"/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6"/>
  <sheetViews>
    <sheetView tabSelected="1" topLeftCell="A94" workbookViewId="0">
      <selection activeCell="G71" sqref="G71"/>
    </sheetView>
  </sheetViews>
  <sheetFormatPr defaultRowHeight="15"/>
  <cols>
    <col min="1" max="1" width="68.7109375" customWidth="1"/>
    <col min="3" max="3" width="10.42578125" customWidth="1"/>
    <col min="4" max="4" width="14" customWidth="1"/>
    <col min="5" max="5" width="9.42578125" style="43" customWidth="1"/>
    <col min="6" max="6" width="13.28515625" customWidth="1"/>
  </cols>
  <sheetData>
    <row r="1" spans="1:7" ht="105.75" customHeight="1">
      <c r="B1" s="69" t="s">
        <v>112</v>
      </c>
      <c r="C1" s="69"/>
      <c r="D1" s="69"/>
      <c r="E1" s="69"/>
      <c r="F1" s="69"/>
    </row>
    <row r="2" spans="1:7" ht="19.5" customHeight="1">
      <c r="A2" s="30"/>
      <c r="B2" s="30"/>
      <c r="C2" s="30"/>
      <c r="D2" s="30"/>
      <c r="E2" s="73" t="s">
        <v>42</v>
      </c>
      <c r="F2" s="73"/>
    </row>
    <row r="3" spans="1:7" ht="86.25" customHeight="1">
      <c r="A3" s="72" t="s">
        <v>113</v>
      </c>
      <c r="B3" s="72"/>
      <c r="C3" s="72"/>
      <c r="D3" s="72"/>
      <c r="E3" s="72"/>
      <c r="F3" s="72"/>
    </row>
    <row r="4" spans="1:7" ht="15.75">
      <c r="F4" s="31" t="s">
        <v>43</v>
      </c>
    </row>
    <row r="5" spans="1:7" ht="15" customHeight="1">
      <c r="A5" s="70" t="s">
        <v>0</v>
      </c>
      <c r="B5" s="74" t="s">
        <v>1</v>
      </c>
      <c r="C5" s="74"/>
      <c r="D5" s="74"/>
      <c r="E5" s="75"/>
      <c r="F5" s="71" t="s">
        <v>6</v>
      </c>
    </row>
    <row r="6" spans="1:7" ht="51.75" customHeight="1">
      <c r="A6" s="70"/>
      <c r="B6" s="9" t="s">
        <v>2</v>
      </c>
      <c r="C6" s="38" t="s">
        <v>3</v>
      </c>
      <c r="D6" s="9" t="s">
        <v>4</v>
      </c>
      <c r="E6" s="42" t="s">
        <v>5</v>
      </c>
      <c r="F6" s="71"/>
    </row>
    <row r="7" spans="1:7" ht="15.75">
      <c r="A7" s="3" t="s">
        <v>7</v>
      </c>
      <c r="B7" s="4" t="s">
        <v>8</v>
      </c>
      <c r="C7" s="4"/>
      <c r="D7" s="4"/>
      <c r="E7" s="44"/>
      <c r="F7" s="37">
        <v>5341.3</v>
      </c>
      <c r="G7" s="2"/>
    </row>
    <row r="8" spans="1:7" ht="31.5">
      <c r="A8" s="5" t="s">
        <v>69</v>
      </c>
      <c r="B8" s="4" t="s">
        <v>8</v>
      </c>
      <c r="C8" s="4" t="s">
        <v>9</v>
      </c>
      <c r="D8" s="4"/>
      <c r="E8" s="44"/>
      <c r="F8" s="35">
        <f t="shared" ref="F8:F12" si="0">F9</f>
        <v>597.20000000000005</v>
      </c>
      <c r="G8" s="1"/>
    </row>
    <row r="9" spans="1:7" ht="15.75">
      <c r="A9" s="6" t="s">
        <v>84</v>
      </c>
      <c r="B9" s="7" t="s">
        <v>8</v>
      </c>
      <c r="C9" s="7" t="s">
        <v>9</v>
      </c>
      <c r="D9" s="21" t="s">
        <v>56</v>
      </c>
      <c r="E9" s="45"/>
      <c r="F9" s="36">
        <f t="shared" si="0"/>
        <v>597.20000000000005</v>
      </c>
      <c r="G9" s="1"/>
    </row>
    <row r="10" spans="1:7" ht="15.75">
      <c r="A10" s="6" t="s">
        <v>47</v>
      </c>
      <c r="B10" s="7" t="s">
        <v>8</v>
      </c>
      <c r="C10" s="7" t="s">
        <v>9</v>
      </c>
      <c r="D10" s="21" t="s">
        <v>57</v>
      </c>
      <c r="E10" s="45"/>
      <c r="F10" s="36">
        <f t="shared" si="0"/>
        <v>597.20000000000005</v>
      </c>
      <c r="G10" s="1"/>
    </row>
    <row r="11" spans="1:7" ht="15.75">
      <c r="A11" s="6" t="s">
        <v>10</v>
      </c>
      <c r="B11" s="7" t="s">
        <v>8</v>
      </c>
      <c r="C11" s="7" t="s">
        <v>9</v>
      </c>
      <c r="D11" s="21" t="s">
        <v>89</v>
      </c>
      <c r="E11" s="45"/>
      <c r="F11" s="36">
        <f t="shared" si="0"/>
        <v>597.20000000000005</v>
      </c>
      <c r="G11" s="1"/>
    </row>
    <row r="12" spans="1:7" ht="62.25" customHeight="1">
      <c r="A12" s="6" t="s">
        <v>65</v>
      </c>
      <c r="B12" s="7" t="s">
        <v>8</v>
      </c>
      <c r="C12" s="7" t="s">
        <v>9</v>
      </c>
      <c r="D12" s="21" t="s">
        <v>89</v>
      </c>
      <c r="E12" s="45" t="s">
        <v>11</v>
      </c>
      <c r="F12" s="36">
        <f t="shared" si="0"/>
        <v>597.20000000000005</v>
      </c>
      <c r="G12" s="1"/>
    </row>
    <row r="13" spans="1:7" ht="31.5">
      <c r="A13" s="6" t="s">
        <v>12</v>
      </c>
      <c r="B13" s="7" t="s">
        <v>8</v>
      </c>
      <c r="C13" s="7" t="s">
        <v>9</v>
      </c>
      <c r="D13" s="21" t="s">
        <v>89</v>
      </c>
      <c r="E13" s="45" t="s">
        <v>13</v>
      </c>
      <c r="F13" s="36">
        <v>597.20000000000005</v>
      </c>
      <c r="G13" s="1"/>
    </row>
    <row r="14" spans="1:7" ht="48" customHeight="1">
      <c r="A14" s="8" t="s">
        <v>70</v>
      </c>
      <c r="B14" s="4" t="s">
        <v>8</v>
      </c>
      <c r="C14" s="4" t="s">
        <v>21</v>
      </c>
      <c r="D14" s="22"/>
      <c r="E14" s="44"/>
      <c r="F14" s="37">
        <f>F15+F20</f>
        <v>4703.1000000000004</v>
      </c>
      <c r="G14" s="1"/>
    </row>
    <row r="15" spans="1:7" ht="31.5">
      <c r="A15" s="6" t="s">
        <v>76</v>
      </c>
      <c r="B15" s="7" t="s">
        <v>8</v>
      </c>
      <c r="C15" s="7" t="s">
        <v>21</v>
      </c>
      <c r="D15" s="21" t="s">
        <v>61</v>
      </c>
      <c r="E15" s="45"/>
      <c r="F15" s="34">
        <f>F16</f>
        <v>0.1</v>
      </c>
    </row>
    <row r="16" spans="1:7" ht="78.75">
      <c r="A16" s="55" t="s">
        <v>77</v>
      </c>
      <c r="B16" s="7" t="s">
        <v>8</v>
      </c>
      <c r="C16" s="7" t="s">
        <v>21</v>
      </c>
      <c r="D16" s="21" t="s">
        <v>78</v>
      </c>
      <c r="E16" s="45"/>
      <c r="F16" s="34">
        <f>F17</f>
        <v>0.1</v>
      </c>
    </row>
    <row r="17" spans="1:6" ht="45.75" customHeight="1">
      <c r="A17" s="6" t="s">
        <v>49</v>
      </c>
      <c r="B17" s="7" t="s">
        <v>8</v>
      </c>
      <c r="C17" s="7" t="s">
        <v>21</v>
      </c>
      <c r="D17" s="21" t="s">
        <v>79</v>
      </c>
      <c r="E17" s="45"/>
      <c r="F17" s="34">
        <f>F18</f>
        <v>0.1</v>
      </c>
    </row>
    <row r="18" spans="1:6" ht="30" customHeight="1">
      <c r="A18" s="6" t="s">
        <v>15</v>
      </c>
      <c r="B18" s="7" t="s">
        <v>8</v>
      </c>
      <c r="C18" s="7" t="s">
        <v>21</v>
      </c>
      <c r="D18" s="21" t="s">
        <v>79</v>
      </c>
      <c r="E18" s="45" t="s">
        <v>16</v>
      </c>
      <c r="F18" s="34">
        <f>F19</f>
        <v>0.1</v>
      </c>
    </row>
    <row r="19" spans="1:6" ht="27" customHeight="1">
      <c r="A19" s="6" t="s">
        <v>66</v>
      </c>
      <c r="B19" s="7" t="s">
        <v>8</v>
      </c>
      <c r="C19" s="7" t="s">
        <v>21</v>
      </c>
      <c r="D19" s="21" t="s">
        <v>79</v>
      </c>
      <c r="E19" s="45" t="s">
        <v>17</v>
      </c>
      <c r="F19" s="34">
        <v>0.1</v>
      </c>
    </row>
    <row r="20" spans="1:6" ht="17.25" customHeight="1">
      <c r="A20" s="6" t="s">
        <v>84</v>
      </c>
      <c r="B20" s="7" t="s">
        <v>8</v>
      </c>
      <c r="C20" s="7" t="s">
        <v>21</v>
      </c>
      <c r="D20" s="21" t="s">
        <v>56</v>
      </c>
      <c r="E20" s="45"/>
      <c r="F20" s="34">
        <f>F21</f>
        <v>4703</v>
      </c>
    </row>
    <row r="21" spans="1:6" ht="21" customHeight="1">
      <c r="A21" s="6" t="s">
        <v>47</v>
      </c>
      <c r="B21" s="7" t="s">
        <v>8</v>
      </c>
      <c r="C21" s="7" t="s">
        <v>21</v>
      </c>
      <c r="D21" s="21" t="s">
        <v>57</v>
      </c>
      <c r="E21" s="45"/>
      <c r="F21" s="34">
        <f>F22</f>
        <v>4703</v>
      </c>
    </row>
    <row r="22" spans="1:6" ht="18" customHeight="1">
      <c r="A22" s="6" t="s">
        <v>48</v>
      </c>
      <c r="B22" s="7" t="s">
        <v>8</v>
      </c>
      <c r="C22" s="7" t="s">
        <v>21</v>
      </c>
      <c r="D22" s="21" t="s">
        <v>58</v>
      </c>
      <c r="E22" s="45"/>
      <c r="F22" s="34">
        <f>F23+F25+F27</f>
        <v>4703</v>
      </c>
    </row>
    <row r="23" spans="1:6" ht="63" customHeight="1">
      <c r="A23" s="6" t="s">
        <v>65</v>
      </c>
      <c r="B23" s="7" t="s">
        <v>8</v>
      </c>
      <c r="C23" s="7" t="s">
        <v>21</v>
      </c>
      <c r="D23" s="21" t="s">
        <v>58</v>
      </c>
      <c r="E23" s="45" t="s">
        <v>11</v>
      </c>
      <c r="F23" s="34">
        <f>F24</f>
        <v>3426.9</v>
      </c>
    </row>
    <row r="24" spans="1:6" ht="29.25" customHeight="1">
      <c r="A24" s="6" t="s">
        <v>12</v>
      </c>
      <c r="B24" s="7" t="s">
        <v>8</v>
      </c>
      <c r="C24" s="7" t="s">
        <v>21</v>
      </c>
      <c r="D24" s="21" t="s">
        <v>58</v>
      </c>
      <c r="E24" s="45" t="s">
        <v>13</v>
      </c>
      <c r="F24" s="34">
        <v>3426.9</v>
      </c>
    </row>
    <row r="25" spans="1:6" ht="29.25" customHeight="1">
      <c r="A25" s="6" t="s">
        <v>15</v>
      </c>
      <c r="B25" s="7" t="s">
        <v>8</v>
      </c>
      <c r="C25" s="7" t="s">
        <v>21</v>
      </c>
      <c r="D25" s="21" t="s">
        <v>58</v>
      </c>
      <c r="E25" s="45" t="s">
        <v>16</v>
      </c>
      <c r="F25" s="34">
        <f>F26</f>
        <v>1250.7</v>
      </c>
    </row>
    <row r="26" spans="1:6" ht="29.25" customHeight="1">
      <c r="A26" s="6" t="s">
        <v>66</v>
      </c>
      <c r="B26" s="7" t="s">
        <v>8</v>
      </c>
      <c r="C26" s="7" t="s">
        <v>21</v>
      </c>
      <c r="D26" s="21" t="s">
        <v>58</v>
      </c>
      <c r="E26" s="45" t="s">
        <v>17</v>
      </c>
      <c r="F26" s="34">
        <v>1250.7</v>
      </c>
    </row>
    <row r="27" spans="1:6" ht="15.75" customHeight="1">
      <c r="A27" s="6" t="s">
        <v>18</v>
      </c>
      <c r="B27" s="7" t="s">
        <v>8</v>
      </c>
      <c r="C27" s="7" t="s">
        <v>21</v>
      </c>
      <c r="D27" s="21" t="s">
        <v>58</v>
      </c>
      <c r="E27" s="45" t="s">
        <v>19</v>
      </c>
      <c r="F27" s="34">
        <v>25.4</v>
      </c>
    </row>
    <row r="28" spans="1:6" ht="18" customHeight="1">
      <c r="A28" s="6" t="s">
        <v>67</v>
      </c>
      <c r="B28" s="7" t="s">
        <v>8</v>
      </c>
      <c r="C28" s="7" t="s">
        <v>21</v>
      </c>
      <c r="D28" s="21" t="s">
        <v>58</v>
      </c>
      <c r="E28" s="45" t="s">
        <v>20</v>
      </c>
      <c r="F28" s="34">
        <v>25.4</v>
      </c>
    </row>
    <row r="29" spans="1:6" s="11" customFormat="1" ht="51.75" customHeight="1">
      <c r="A29" s="8" t="s">
        <v>71</v>
      </c>
      <c r="B29" s="4" t="s">
        <v>8</v>
      </c>
      <c r="C29" s="4" t="s">
        <v>50</v>
      </c>
      <c r="D29" s="22"/>
      <c r="E29" s="44"/>
      <c r="F29" s="37">
        <f>F30</f>
        <v>30</v>
      </c>
    </row>
    <row r="30" spans="1:6" ht="16.5" customHeight="1">
      <c r="A30" s="6" t="s">
        <v>84</v>
      </c>
      <c r="B30" s="7" t="s">
        <v>8</v>
      </c>
      <c r="C30" s="7" t="s">
        <v>50</v>
      </c>
      <c r="D30" s="21" t="s">
        <v>56</v>
      </c>
      <c r="E30" s="45"/>
      <c r="F30" s="34">
        <f>F31</f>
        <v>30</v>
      </c>
    </row>
    <row r="31" spans="1:6" ht="54" customHeight="1">
      <c r="A31" s="6" t="s">
        <v>90</v>
      </c>
      <c r="B31" s="7" t="s">
        <v>8</v>
      </c>
      <c r="C31" s="7" t="s">
        <v>50</v>
      </c>
      <c r="D31" s="21" t="s">
        <v>91</v>
      </c>
      <c r="E31" s="45"/>
      <c r="F31" s="34">
        <f>F32</f>
        <v>30</v>
      </c>
    </row>
    <row r="32" spans="1:6" ht="30" customHeight="1">
      <c r="A32" s="6" t="s">
        <v>51</v>
      </c>
      <c r="B32" s="7" t="s">
        <v>8</v>
      </c>
      <c r="C32" s="7" t="s">
        <v>50</v>
      </c>
      <c r="D32" s="21" t="s">
        <v>91</v>
      </c>
      <c r="E32" s="45" t="s">
        <v>53</v>
      </c>
      <c r="F32" s="34">
        <f>F33</f>
        <v>30</v>
      </c>
    </row>
    <row r="33" spans="1:6" ht="33" customHeight="1">
      <c r="A33" s="6" t="s">
        <v>52</v>
      </c>
      <c r="B33" s="7" t="s">
        <v>8</v>
      </c>
      <c r="C33" s="7" t="s">
        <v>50</v>
      </c>
      <c r="D33" s="21" t="s">
        <v>91</v>
      </c>
      <c r="E33" s="45" t="s">
        <v>55</v>
      </c>
      <c r="F33" s="34">
        <v>30</v>
      </c>
    </row>
    <row r="34" spans="1:6" ht="33" customHeight="1">
      <c r="A34" s="8" t="s">
        <v>22</v>
      </c>
      <c r="B34" s="4" t="s">
        <v>8</v>
      </c>
      <c r="C34" s="4" t="s">
        <v>23</v>
      </c>
      <c r="D34" s="22"/>
      <c r="E34" s="48"/>
      <c r="F34" s="37">
        <f>F35</f>
        <v>11</v>
      </c>
    </row>
    <row r="35" spans="1:6" ht="33" customHeight="1">
      <c r="A35" s="6" t="s">
        <v>84</v>
      </c>
      <c r="B35" s="7" t="s">
        <v>8</v>
      </c>
      <c r="C35" s="7" t="s">
        <v>23</v>
      </c>
      <c r="D35" s="21" t="s">
        <v>56</v>
      </c>
      <c r="E35" s="47"/>
      <c r="F35" s="34">
        <f>F36</f>
        <v>11</v>
      </c>
    </row>
    <row r="36" spans="1:6" ht="33" customHeight="1">
      <c r="A36" s="6" t="s">
        <v>24</v>
      </c>
      <c r="B36" s="7" t="s">
        <v>8</v>
      </c>
      <c r="C36" s="7" t="s">
        <v>23</v>
      </c>
      <c r="D36" s="40" t="s">
        <v>60</v>
      </c>
      <c r="E36" s="49"/>
      <c r="F36" s="34">
        <f>F38</f>
        <v>11</v>
      </c>
    </row>
    <row r="37" spans="1:6" ht="33" customHeight="1">
      <c r="A37" s="6" t="s">
        <v>18</v>
      </c>
      <c r="B37" s="7" t="s">
        <v>8</v>
      </c>
      <c r="C37" s="7" t="s">
        <v>23</v>
      </c>
      <c r="D37" s="21" t="s">
        <v>59</v>
      </c>
      <c r="E37" s="47">
        <v>800</v>
      </c>
      <c r="F37" s="34">
        <f>F38</f>
        <v>11</v>
      </c>
    </row>
    <row r="38" spans="1:6" ht="33" customHeight="1">
      <c r="A38" s="6" t="s">
        <v>25</v>
      </c>
      <c r="B38" s="7" t="s">
        <v>8</v>
      </c>
      <c r="C38" s="7" t="s">
        <v>23</v>
      </c>
      <c r="D38" s="21" t="s">
        <v>60</v>
      </c>
      <c r="E38" s="47">
        <v>870</v>
      </c>
      <c r="F38" s="34">
        <v>11</v>
      </c>
    </row>
    <row r="39" spans="1:6" ht="15.75">
      <c r="A39" s="8" t="s">
        <v>26</v>
      </c>
      <c r="B39" s="4" t="s">
        <v>9</v>
      </c>
      <c r="C39" s="4"/>
      <c r="D39" s="22"/>
      <c r="E39" s="48"/>
      <c r="F39" s="37">
        <f>F40</f>
        <v>232.3</v>
      </c>
    </row>
    <row r="40" spans="1:6" ht="15.75">
      <c r="A40" s="8" t="s">
        <v>27</v>
      </c>
      <c r="B40" s="4" t="s">
        <v>9</v>
      </c>
      <c r="C40" s="4" t="s">
        <v>14</v>
      </c>
      <c r="D40" s="22"/>
      <c r="E40" s="48"/>
      <c r="F40" s="37">
        <f>F41</f>
        <v>232.3</v>
      </c>
    </row>
    <row r="41" spans="1:6" ht="15.75">
      <c r="A41" s="6" t="s">
        <v>84</v>
      </c>
      <c r="B41" s="7" t="s">
        <v>9</v>
      </c>
      <c r="C41" s="7" t="s">
        <v>14</v>
      </c>
      <c r="D41" s="21" t="s">
        <v>56</v>
      </c>
      <c r="E41" s="47"/>
      <c r="F41" s="34">
        <f>F42</f>
        <v>232.3</v>
      </c>
    </row>
    <row r="42" spans="1:6" ht="47.25">
      <c r="A42" s="6" t="s">
        <v>74</v>
      </c>
      <c r="B42" s="7" t="s">
        <v>9</v>
      </c>
      <c r="C42" s="7" t="s">
        <v>14</v>
      </c>
      <c r="D42" s="21" t="s">
        <v>62</v>
      </c>
      <c r="E42" s="47"/>
      <c r="F42" s="34">
        <f>F43+F45</f>
        <v>232.3</v>
      </c>
    </row>
    <row r="43" spans="1:6" ht="63">
      <c r="A43" s="6" t="s">
        <v>65</v>
      </c>
      <c r="B43" s="7" t="s">
        <v>9</v>
      </c>
      <c r="C43" s="7" t="s">
        <v>14</v>
      </c>
      <c r="D43" s="21" t="s">
        <v>62</v>
      </c>
      <c r="E43" s="47">
        <v>100</v>
      </c>
      <c r="F43" s="34">
        <f>F44</f>
        <v>220.3</v>
      </c>
    </row>
    <row r="44" spans="1:6" ht="31.5">
      <c r="A44" s="6" t="s">
        <v>12</v>
      </c>
      <c r="B44" s="7" t="s">
        <v>9</v>
      </c>
      <c r="C44" s="7" t="s">
        <v>14</v>
      </c>
      <c r="D44" s="21" t="s">
        <v>62</v>
      </c>
      <c r="E44" s="45" t="s">
        <v>13</v>
      </c>
      <c r="F44" s="34">
        <v>220.3</v>
      </c>
    </row>
    <row r="45" spans="1:6" ht="31.5">
      <c r="A45" s="14" t="s">
        <v>15</v>
      </c>
      <c r="B45" s="7" t="s">
        <v>9</v>
      </c>
      <c r="C45" s="7" t="s">
        <v>14</v>
      </c>
      <c r="D45" s="21" t="s">
        <v>62</v>
      </c>
      <c r="E45" s="47">
        <v>200</v>
      </c>
      <c r="F45" s="34">
        <f>F46</f>
        <v>12</v>
      </c>
    </row>
    <row r="46" spans="1:6" ht="31.5">
      <c r="A46" s="6" t="s">
        <v>66</v>
      </c>
      <c r="B46" s="7" t="s">
        <v>9</v>
      </c>
      <c r="C46" s="7" t="s">
        <v>14</v>
      </c>
      <c r="D46" s="21" t="s">
        <v>62</v>
      </c>
      <c r="E46" s="45" t="s">
        <v>17</v>
      </c>
      <c r="F46" s="34">
        <v>12</v>
      </c>
    </row>
    <row r="47" spans="1:6" s="11" customFormat="1" ht="17.25" customHeight="1">
      <c r="A47" s="8" t="s">
        <v>44</v>
      </c>
      <c r="B47" s="4" t="s">
        <v>14</v>
      </c>
      <c r="C47" s="4"/>
      <c r="D47" s="22"/>
      <c r="E47" s="44"/>
      <c r="F47" s="37">
        <f>F48</f>
        <v>275</v>
      </c>
    </row>
    <row r="48" spans="1:6" s="11" customFormat="1" ht="35.25" customHeight="1">
      <c r="A48" s="8" t="s">
        <v>72</v>
      </c>
      <c r="B48" s="4" t="s">
        <v>14</v>
      </c>
      <c r="C48" s="4" t="s">
        <v>31</v>
      </c>
      <c r="D48" s="22"/>
      <c r="E48" s="44"/>
      <c r="F48" s="37">
        <f>F49</f>
        <v>275</v>
      </c>
    </row>
    <row r="49" spans="1:6" ht="15.75">
      <c r="A49" s="6" t="s">
        <v>84</v>
      </c>
      <c r="B49" s="7" t="s">
        <v>14</v>
      </c>
      <c r="C49" s="7" t="s">
        <v>31</v>
      </c>
      <c r="D49" s="21" t="s">
        <v>56</v>
      </c>
      <c r="E49" s="45"/>
      <c r="F49" s="34">
        <f>F50</f>
        <v>275</v>
      </c>
    </row>
    <row r="50" spans="1:6" ht="31.5" customHeight="1">
      <c r="A50" s="6" t="s">
        <v>45</v>
      </c>
      <c r="B50" s="7" t="s">
        <v>14</v>
      </c>
      <c r="C50" s="7" t="s">
        <v>31</v>
      </c>
      <c r="D50" s="21" t="s">
        <v>63</v>
      </c>
      <c r="E50" s="45"/>
      <c r="F50" s="34">
        <f>F51</f>
        <v>275</v>
      </c>
    </row>
    <row r="51" spans="1:6" ht="30.75" customHeight="1">
      <c r="A51" s="14" t="s">
        <v>15</v>
      </c>
      <c r="B51" s="7" t="s">
        <v>14</v>
      </c>
      <c r="C51" s="7" t="s">
        <v>31</v>
      </c>
      <c r="D51" s="21" t="s">
        <v>63</v>
      </c>
      <c r="E51" s="45" t="s">
        <v>16</v>
      </c>
      <c r="F51" s="34">
        <f>F52</f>
        <v>275</v>
      </c>
    </row>
    <row r="52" spans="1:6" ht="35.25" customHeight="1">
      <c r="A52" s="6" t="s">
        <v>66</v>
      </c>
      <c r="B52" s="7" t="s">
        <v>14</v>
      </c>
      <c r="C52" s="7" t="s">
        <v>31</v>
      </c>
      <c r="D52" s="21" t="s">
        <v>63</v>
      </c>
      <c r="E52" s="45" t="s">
        <v>17</v>
      </c>
      <c r="F52" s="34">
        <v>275</v>
      </c>
    </row>
    <row r="53" spans="1:6" ht="15.75">
      <c r="A53" s="8" t="s">
        <v>28</v>
      </c>
      <c r="B53" s="4" t="s">
        <v>21</v>
      </c>
      <c r="C53" s="4"/>
      <c r="D53" s="22"/>
      <c r="E53" s="44"/>
      <c r="F53" s="37">
        <f>F54</f>
        <v>31911</v>
      </c>
    </row>
    <row r="54" spans="1:6" s="11" customFormat="1" ht="21" customHeight="1">
      <c r="A54" s="8" t="s">
        <v>30</v>
      </c>
      <c r="B54" s="4" t="s">
        <v>21</v>
      </c>
      <c r="C54" s="4" t="s">
        <v>31</v>
      </c>
      <c r="D54" s="22"/>
      <c r="E54" s="44"/>
      <c r="F54" s="37">
        <f>F55</f>
        <v>31911</v>
      </c>
    </row>
    <row r="55" spans="1:6" s="11" customFormat="1" ht="66" customHeight="1">
      <c r="A55" s="55" t="s">
        <v>80</v>
      </c>
      <c r="B55" s="12" t="s">
        <v>21</v>
      </c>
      <c r="C55" s="12" t="s">
        <v>31</v>
      </c>
      <c r="D55" s="23" t="s">
        <v>64</v>
      </c>
      <c r="E55" s="46"/>
      <c r="F55" s="34">
        <f>F56+F63</f>
        <v>31911</v>
      </c>
    </row>
    <row r="56" spans="1:6" s="11" customFormat="1" ht="95.25" customHeight="1">
      <c r="A56" s="55" t="s">
        <v>81</v>
      </c>
      <c r="B56" s="12" t="s">
        <v>21</v>
      </c>
      <c r="C56" s="12" t="s">
        <v>31</v>
      </c>
      <c r="D56" s="23" t="s">
        <v>82</v>
      </c>
      <c r="E56" s="46"/>
      <c r="F56" s="34">
        <f>F57+F60</f>
        <v>24335.599999999999</v>
      </c>
    </row>
    <row r="57" spans="1:6" s="11" customFormat="1" ht="63">
      <c r="A57" s="55" t="s">
        <v>83</v>
      </c>
      <c r="B57" s="12" t="s">
        <v>21</v>
      </c>
      <c r="C57" s="12" t="s">
        <v>31</v>
      </c>
      <c r="D57" s="23" t="s">
        <v>92</v>
      </c>
      <c r="E57" s="46"/>
      <c r="F57" s="34">
        <f>F58</f>
        <v>23115.599999999999</v>
      </c>
    </row>
    <row r="58" spans="1:6" s="11" customFormat="1" ht="33" customHeight="1">
      <c r="A58" s="6" t="s">
        <v>15</v>
      </c>
      <c r="B58" s="12" t="s">
        <v>21</v>
      </c>
      <c r="C58" s="12" t="s">
        <v>31</v>
      </c>
      <c r="D58" s="23" t="s">
        <v>92</v>
      </c>
      <c r="E58" s="46" t="s">
        <v>16</v>
      </c>
      <c r="F58" s="34">
        <f>F59</f>
        <v>23115.599999999999</v>
      </c>
    </row>
    <row r="59" spans="1:6" s="11" customFormat="1" ht="37.5" customHeight="1">
      <c r="A59" s="6" t="s">
        <v>66</v>
      </c>
      <c r="B59" s="12" t="s">
        <v>21</v>
      </c>
      <c r="C59" s="12" t="s">
        <v>31</v>
      </c>
      <c r="D59" s="23" t="s">
        <v>92</v>
      </c>
      <c r="E59" s="46" t="s">
        <v>17</v>
      </c>
      <c r="F59" s="34">
        <v>23115.599999999999</v>
      </c>
    </row>
    <row r="60" spans="1:6" s="11" customFormat="1" ht="84.75" customHeight="1">
      <c r="A60" s="6" t="s">
        <v>94</v>
      </c>
      <c r="B60" s="12" t="s">
        <v>21</v>
      </c>
      <c r="C60" s="12" t="s">
        <v>31</v>
      </c>
      <c r="D60" s="23" t="s">
        <v>93</v>
      </c>
      <c r="E60" s="46"/>
      <c r="F60" s="34">
        <v>1220</v>
      </c>
    </row>
    <row r="61" spans="1:6" s="11" customFormat="1" ht="37.5" customHeight="1">
      <c r="A61" s="6" t="s">
        <v>15</v>
      </c>
      <c r="B61" s="12" t="s">
        <v>21</v>
      </c>
      <c r="C61" s="12" t="s">
        <v>31</v>
      </c>
      <c r="D61" s="23" t="s">
        <v>93</v>
      </c>
      <c r="E61" s="46" t="s">
        <v>16</v>
      </c>
      <c r="F61" s="34">
        <v>1220</v>
      </c>
    </row>
    <row r="62" spans="1:6" s="11" customFormat="1" ht="37.5" customHeight="1">
      <c r="A62" s="6" t="s">
        <v>66</v>
      </c>
      <c r="B62" s="12" t="s">
        <v>21</v>
      </c>
      <c r="C62" s="12" t="s">
        <v>31</v>
      </c>
      <c r="D62" s="23" t="s">
        <v>93</v>
      </c>
      <c r="E62" s="46" t="s">
        <v>17</v>
      </c>
      <c r="F62" s="34">
        <v>1220</v>
      </c>
    </row>
    <row r="63" spans="1:6" s="11" customFormat="1" ht="37.5" customHeight="1">
      <c r="A63" s="20" t="s">
        <v>84</v>
      </c>
      <c r="B63" s="17">
        <v>4</v>
      </c>
      <c r="C63" s="18">
        <v>9</v>
      </c>
      <c r="D63" s="19" t="s">
        <v>56</v>
      </c>
      <c r="E63" s="46"/>
      <c r="F63" s="34">
        <f>F64+F67</f>
        <v>7575.4</v>
      </c>
    </row>
    <row r="64" spans="1:6" s="11" customFormat="1" ht="45" customHeight="1">
      <c r="A64" s="55" t="s">
        <v>104</v>
      </c>
      <c r="B64" s="59" t="s">
        <v>21</v>
      </c>
      <c r="C64" s="59" t="s">
        <v>31</v>
      </c>
      <c r="D64" s="60" t="s">
        <v>103</v>
      </c>
      <c r="E64" s="46"/>
      <c r="F64" s="34">
        <f>F65</f>
        <v>2428.9</v>
      </c>
    </row>
    <row r="65" spans="1:6" s="11" customFormat="1" ht="36" customHeight="1">
      <c r="A65" s="58" t="s">
        <v>15</v>
      </c>
      <c r="B65" s="59" t="s">
        <v>21</v>
      </c>
      <c r="C65" s="59" t="s">
        <v>31</v>
      </c>
      <c r="D65" s="60" t="s">
        <v>103</v>
      </c>
      <c r="E65" s="46" t="s">
        <v>16</v>
      </c>
      <c r="F65" s="34">
        <f>F66</f>
        <v>2428.9</v>
      </c>
    </row>
    <row r="66" spans="1:6" s="11" customFormat="1" ht="36.75" customHeight="1">
      <c r="A66" s="58" t="s">
        <v>66</v>
      </c>
      <c r="B66" s="59" t="s">
        <v>21</v>
      </c>
      <c r="C66" s="59" t="s">
        <v>31</v>
      </c>
      <c r="D66" s="60" t="s">
        <v>103</v>
      </c>
      <c r="E66" s="46" t="s">
        <v>17</v>
      </c>
      <c r="F66" s="34">
        <v>2428.9</v>
      </c>
    </row>
    <row r="67" spans="1:6" s="11" customFormat="1" ht="63.75" customHeight="1">
      <c r="A67" s="55" t="s">
        <v>111</v>
      </c>
      <c r="B67" s="59" t="s">
        <v>21</v>
      </c>
      <c r="C67" s="59" t="s">
        <v>31</v>
      </c>
      <c r="D67" s="60" t="s">
        <v>110</v>
      </c>
      <c r="E67" s="46"/>
      <c r="F67" s="34">
        <v>5146.5</v>
      </c>
    </row>
    <row r="68" spans="1:6" s="11" customFormat="1" ht="36.75" customHeight="1">
      <c r="A68" s="58" t="s">
        <v>15</v>
      </c>
      <c r="B68" s="59" t="s">
        <v>21</v>
      </c>
      <c r="C68" s="59" t="s">
        <v>31</v>
      </c>
      <c r="D68" s="60" t="s">
        <v>110</v>
      </c>
      <c r="E68" s="46" t="s">
        <v>16</v>
      </c>
      <c r="F68" s="34">
        <v>5146.5</v>
      </c>
    </row>
    <row r="69" spans="1:6" s="11" customFormat="1" ht="36.75" customHeight="1">
      <c r="A69" s="58" t="s">
        <v>66</v>
      </c>
      <c r="B69" s="59" t="s">
        <v>21</v>
      </c>
      <c r="C69" s="59" t="s">
        <v>31</v>
      </c>
      <c r="D69" s="60" t="s">
        <v>110</v>
      </c>
      <c r="E69" s="46" t="s">
        <v>17</v>
      </c>
      <c r="F69" s="34">
        <v>5146.5</v>
      </c>
    </row>
    <row r="70" spans="1:6" s="41" customFormat="1" ht="15.75" customHeight="1">
      <c r="A70" s="8" t="s">
        <v>32</v>
      </c>
      <c r="B70" s="4" t="s">
        <v>29</v>
      </c>
      <c r="C70" s="4"/>
      <c r="D70" s="22"/>
      <c r="E70" s="44"/>
      <c r="F70" s="37">
        <v>33956.699999999997</v>
      </c>
    </row>
    <row r="71" spans="1:6" s="41" customFormat="1" ht="15.75" customHeight="1">
      <c r="A71" s="61" t="s">
        <v>105</v>
      </c>
      <c r="B71" s="62" t="s">
        <v>29</v>
      </c>
      <c r="C71" s="63" t="s">
        <v>8</v>
      </c>
      <c r="D71" s="64"/>
      <c r="E71" s="65"/>
      <c r="F71" s="68">
        <f>F72</f>
        <v>1410</v>
      </c>
    </row>
    <row r="72" spans="1:6" s="41" customFormat="1" ht="15.75" customHeight="1">
      <c r="A72" s="20" t="s">
        <v>84</v>
      </c>
      <c r="B72" s="17">
        <v>5</v>
      </c>
      <c r="C72" s="18">
        <v>1</v>
      </c>
      <c r="D72" s="19" t="s">
        <v>56</v>
      </c>
      <c r="E72" s="65"/>
      <c r="F72" s="66">
        <f>F73</f>
        <v>1410</v>
      </c>
    </row>
    <row r="73" spans="1:6" s="41" customFormat="1" ht="31.5" customHeight="1">
      <c r="A73" s="15" t="s">
        <v>108</v>
      </c>
      <c r="B73" s="17">
        <v>5</v>
      </c>
      <c r="C73" s="18">
        <v>1</v>
      </c>
      <c r="D73" s="19" t="s">
        <v>109</v>
      </c>
      <c r="E73" s="46"/>
      <c r="F73" s="66">
        <f>F74+F76</f>
        <v>1410</v>
      </c>
    </row>
    <row r="74" spans="1:6" s="41" customFormat="1" ht="33" customHeight="1">
      <c r="A74" s="15" t="s">
        <v>15</v>
      </c>
      <c r="B74" s="17">
        <v>5</v>
      </c>
      <c r="C74" s="18">
        <v>1</v>
      </c>
      <c r="D74" s="19" t="s">
        <v>109</v>
      </c>
      <c r="E74" s="46" t="s">
        <v>16</v>
      </c>
      <c r="F74" s="66">
        <f>F75</f>
        <v>110</v>
      </c>
    </row>
    <row r="75" spans="1:6" s="41" customFormat="1" ht="34.5" customHeight="1">
      <c r="A75" s="6" t="s">
        <v>66</v>
      </c>
      <c r="B75" s="17">
        <v>5</v>
      </c>
      <c r="C75" s="18">
        <v>1</v>
      </c>
      <c r="D75" s="19" t="s">
        <v>109</v>
      </c>
      <c r="E75" s="46" t="s">
        <v>17</v>
      </c>
      <c r="F75" s="66">
        <v>110</v>
      </c>
    </row>
    <row r="76" spans="1:6" s="41" customFormat="1" ht="34.5" customHeight="1">
      <c r="A76" s="15" t="s">
        <v>18</v>
      </c>
      <c r="B76" s="17">
        <v>5</v>
      </c>
      <c r="C76" s="18">
        <v>1</v>
      </c>
      <c r="D76" s="19" t="s">
        <v>109</v>
      </c>
      <c r="E76" s="46" t="s">
        <v>19</v>
      </c>
      <c r="F76" s="66">
        <f>F77</f>
        <v>1300</v>
      </c>
    </row>
    <row r="77" spans="1:6" s="41" customFormat="1" ht="34.5" customHeight="1">
      <c r="A77" s="15" t="s">
        <v>67</v>
      </c>
      <c r="B77" s="17">
        <v>5</v>
      </c>
      <c r="C77" s="18">
        <v>1</v>
      </c>
      <c r="D77" s="19" t="s">
        <v>109</v>
      </c>
      <c r="E77" s="46" t="s">
        <v>20</v>
      </c>
      <c r="F77" s="66">
        <v>1300</v>
      </c>
    </row>
    <row r="78" spans="1:6" s="41" customFormat="1" ht="34.5" customHeight="1">
      <c r="A78" s="8" t="s">
        <v>75</v>
      </c>
      <c r="B78" s="4" t="s">
        <v>29</v>
      </c>
      <c r="C78" s="4" t="s">
        <v>9</v>
      </c>
      <c r="D78" s="67"/>
      <c r="E78" s="65"/>
      <c r="F78" s="68">
        <f>F79</f>
        <v>253.5</v>
      </c>
    </row>
    <row r="79" spans="1:6" s="41" customFormat="1" ht="34.5" customHeight="1">
      <c r="A79" s="20" t="s">
        <v>84</v>
      </c>
      <c r="B79" s="17">
        <v>5</v>
      </c>
      <c r="C79" s="18">
        <v>2</v>
      </c>
      <c r="D79" s="19" t="s">
        <v>56</v>
      </c>
      <c r="E79" s="65"/>
      <c r="F79" s="66">
        <v>253.5</v>
      </c>
    </row>
    <row r="80" spans="1:6" s="41" customFormat="1" ht="34.5" customHeight="1">
      <c r="A80" s="57" t="s">
        <v>120</v>
      </c>
      <c r="B80" s="17">
        <v>5</v>
      </c>
      <c r="C80" s="18">
        <v>2</v>
      </c>
      <c r="D80" s="19" t="s">
        <v>122</v>
      </c>
      <c r="E80" s="65"/>
      <c r="F80" s="66">
        <v>180</v>
      </c>
    </row>
    <row r="81" spans="1:6" s="41" customFormat="1" ht="34.5" customHeight="1">
      <c r="A81" s="57" t="s">
        <v>15</v>
      </c>
      <c r="B81" s="17">
        <v>5</v>
      </c>
      <c r="C81" s="18">
        <v>2</v>
      </c>
      <c r="D81" s="19" t="s">
        <v>122</v>
      </c>
      <c r="E81" s="65" t="s">
        <v>16</v>
      </c>
      <c r="F81" s="66">
        <v>180</v>
      </c>
    </row>
    <row r="82" spans="1:6" s="41" customFormat="1" ht="34.5" customHeight="1">
      <c r="A82" s="57" t="s">
        <v>121</v>
      </c>
      <c r="B82" s="17">
        <v>5</v>
      </c>
      <c r="C82" s="18">
        <v>2</v>
      </c>
      <c r="D82" s="19" t="s">
        <v>122</v>
      </c>
      <c r="E82" s="65" t="s">
        <v>17</v>
      </c>
      <c r="F82" s="66">
        <v>180</v>
      </c>
    </row>
    <row r="83" spans="1:6" s="11" customFormat="1" ht="52.5" customHeight="1">
      <c r="A83" s="57" t="s">
        <v>99</v>
      </c>
      <c r="B83" s="59" t="s">
        <v>29</v>
      </c>
      <c r="C83" s="59" t="s">
        <v>9</v>
      </c>
      <c r="D83" s="60" t="s">
        <v>100</v>
      </c>
      <c r="E83" s="46"/>
      <c r="F83" s="34">
        <f>F84</f>
        <v>73.5</v>
      </c>
    </row>
    <row r="84" spans="1:6" s="11" customFormat="1" ht="39" customHeight="1">
      <c r="A84" s="6" t="s">
        <v>15</v>
      </c>
      <c r="B84" s="12" t="s">
        <v>29</v>
      </c>
      <c r="C84" s="12" t="s">
        <v>9</v>
      </c>
      <c r="D84" s="60" t="s">
        <v>100</v>
      </c>
      <c r="E84" s="46" t="s">
        <v>16</v>
      </c>
      <c r="F84" s="34">
        <f>F85</f>
        <v>73.5</v>
      </c>
    </row>
    <row r="85" spans="1:6" s="11" customFormat="1" ht="41.25" customHeight="1">
      <c r="A85" s="6" t="s">
        <v>66</v>
      </c>
      <c r="B85" s="12" t="s">
        <v>29</v>
      </c>
      <c r="C85" s="12" t="s">
        <v>9</v>
      </c>
      <c r="D85" s="60" t="s">
        <v>100</v>
      </c>
      <c r="E85" s="46" t="s">
        <v>17</v>
      </c>
      <c r="F85" s="34">
        <v>73.5</v>
      </c>
    </row>
    <row r="86" spans="1:6" s="11" customFormat="1" ht="22.5" customHeight="1">
      <c r="A86" s="24" t="s">
        <v>33</v>
      </c>
      <c r="B86" s="4" t="s">
        <v>29</v>
      </c>
      <c r="C86" s="4" t="s">
        <v>14</v>
      </c>
      <c r="D86" s="22"/>
      <c r="E86" s="44"/>
      <c r="F86" s="37">
        <v>32293.200000000001</v>
      </c>
    </row>
    <row r="87" spans="1:6" s="11" customFormat="1" ht="48.75" customHeight="1">
      <c r="A87" s="55" t="s">
        <v>85</v>
      </c>
      <c r="B87" s="17">
        <v>5</v>
      </c>
      <c r="C87" s="18">
        <v>3</v>
      </c>
      <c r="D87" s="19" t="s">
        <v>86</v>
      </c>
      <c r="E87" s="44"/>
      <c r="F87" s="37">
        <v>25070.9</v>
      </c>
    </row>
    <row r="88" spans="1:6" s="54" customFormat="1" ht="48.75" customHeight="1">
      <c r="A88" s="55" t="s">
        <v>87</v>
      </c>
      <c r="B88" s="17">
        <v>5</v>
      </c>
      <c r="C88" s="18">
        <v>3</v>
      </c>
      <c r="D88" s="19" t="s">
        <v>88</v>
      </c>
      <c r="E88" s="46"/>
      <c r="F88" s="34">
        <v>25070.9</v>
      </c>
    </row>
    <row r="89" spans="1:6" s="54" customFormat="1" ht="63" customHeight="1">
      <c r="A89" s="55" t="s">
        <v>115</v>
      </c>
      <c r="B89" s="17">
        <v>5</v>
      </c>
      <c r="C89" s="18">
        <v>3</v>
      </c>
      <c r="D89" s="19" t="s">
        <v>114</v>
      </c>
      <c r="E89" s="46"/>
      <c r="F89" s="34">
        <v>25070.9</v>
      </c>
    </row>
    <row r="90" spans="1:6" s="54" customFormat="1" ht="63" customHeight="1">
      <c r="A90" s="55" t="s">
        <v>116</v>
      </c>
      <c r="B90" s="17">
        <v>5</v>
      </c>
      <c r="C90" s="18">
        <v>3</v>
      </c>
      <c r="D90" s="19" t="s">
        <v>117</v>
      </c>
      <c r="E90" s="46"/>
      <c r="F90" s="34">
        <v>1967.7</v>
      </c>
    </row>
    <row r="91" spans="1:6" s="54" customFormat="1" ht="30" customHeight="1">
      <c r="A91" s="6" t="s">
        <v>15</v>
      </c>
      <c r="B91" s="17">
        <v>5</v>
      </c>
      <c r="C91" s="18">
        <v>3</v>
      </c>
      <c r="D91" s="19" t="s">
        <v>117</v>
      </c>
      <c r="E91" s="46" t="s">
        <v>16</v>
      </c>
      <c r="F91" s="34">
        <v>1967.7</v>
      </c>
    </row>
    <row r="92" spans="1:6" s="54" customFormat="1" ht="33.75" customHeight="1">
      <c r="A92" s="56" t="s">
        <v>66</v>
      </c>
      <c r="B92" s="17">
        <v>5</v>
      </c>
      <c r="C92" s="18">
        <v>3</v>
      </c>
      <c r="D92" s="19" t="s">
        <v>117</v>
      </c>
      <c r="E92" s="46" t="s">
        <v>17</v>
      </c>
      <c r="F92" s="34">
        <v>1967.7</v>
      </c>
    </row>
    <row r="93" spans="1:6" s="54" customFormat="1" ht="63.75" customHeight="1">
      <c r="A93" s="55" t="s">
        <v>118</v>
      </c>
      <c r="B93" s="17">
        <v>5</v>
      </c>
      <c r="C93" s="18">
        <v>3</v>
      </c>
      <c r="D93" s="19" t="s">
        <v>119</v>
      </c>
      <c r="E93" s="46"/>
      <c r="F93" s="34">
        <v>23103.200000000001</v>
      </c>
    </row>
    <row r="94" spans="1:6" s="54" customFormat="1" ht="32.25" customHeight="1">
      <c r="A94" s="6" t="s">
        <v>15</v>
      </c>
      <c r="B94" s="17">
        <v>5</v>
      </c>
      <c r="C94" s="18">
        <v>3</v>
      </c>
      <c r="D94" s="19" t="s">
        <v>119</v>
      </c>
      <c r="E94" s="46" t="s">
        <v>16</v>
      </c>
      <c r="F94" s="34">
        <v>23103.200000000001</v>
      </c>
    </row>
    <row r="95" spans="1:6" s="54" customFormat="1" ht="34.5" customHeight="1">
      <c r="A95" s="56" t="s">
        <v>66</v>
      </c>
      <c r="B95" s="17">
        <v>5</v>
      </c>
      <c r="C95" s="18">
        <v>3</v>
      </c>
      <c r="D95" s="19" t="s">
        <v>119</v>
      </c>
      <c r="E95" s="46" t="s">
        <v>17</v>
      </c>
      <c r="F95" s="34">
        <v>23103.200000000001</v>
      </c>
    </row>
    <row r="96" spans="1:6" s="11" customFormat="1" ht="16.5" customHeight="1">
      <c r="A96" s="8" t="s">
        <v>84</v>
      </c>
      <c r="B96" s="76">
        <v>5</v>
      </c>
      <c r="C96" s="77">
        <v>3</v>
      </c>
      <c r="D96" s="78" t="s">
        <v>56</v>
      </c>
      <c r="E96" s="44"/>
      <c r="F96" s="37">
        <v>4222.3</v>
      </c>
    </row>
    <row r="97" spans="1:6" s="11" customFormat="1" ht="16.5" customHeight="1">
      <c r="A97" s="6" t="s">
        <v>95</v>
      </c>
      <c r="B97" s="12" t="s">
        <v>29</v>
      </c>
      <c r="C97" s="12" t="s">
        <v>14</v>
      </c>
      <c r="D97" s="19" t="s">
        <v>96</v>
      </c>
      <c r="E97" s="46"/>
      <c r="F97" s="37">
        <f t="shared" ref="F97:F98" si="1">F98</f>
        <v>1202</v>
      </c>
    </row>
    <row r="98" spans="1:6" s="11" customFormat="1" ht="36.75" customHeight="1">
      <c r="A98" s="6" t="s">
        <v>15</v>
      </c>
      <c r="B98" s="12" t="s">
        <v>29</v>
      </c>
      <c r="C98" s="12" t="s">
        <v>14</v>
      </c>
      <c r="D98" s="19" t="s">
        <v>96</v>
      </c>
      <c r="E98" s="46" t="s">
        <v>16</v>
      </c>
      <c r="F98" s="34">
        <f t="shared" si="1"/>
        <v>1202</v>
      </c>
    </row>
    <row r="99" spans="1:6" s="11" customFormat="1" ht="30" customHeight="1">
      <c r="A99" s="6" t="s">
        <v>66</v>
      </c>
      <c r="B99" s="12" t="s">
        <v>29</v>
      </c>
      <c r="C99" s="12" t="s">
        <v>14</v>
      </c>
      <c r="D99" s="19" t="s">
        <v>96</v>
      </c>
      <c r="E99" s="46" t="s">
        <v>17</v>
      </c>
      <c r="F99" s="34">
        <v>1202</v>
      </c>
    </row>
    <row r="100" spans="1:6" s="11" customFormat="1" ht="30" customHeight="1">
      <c r="A100" s="6" t="s">
        <v>97</v>
      </c>
      <c r="B100" s="12" t="s">
        <v>29</v>
      </c>
      <c r="C100" s="12" t="s">
        <v>14</v>
      </c>
      <c r="D100" s="19" t="s">
        <v>98</v>
      </c>
      <c r="E100" s="46"/>
      <c r="F100" s="37">
        <f t="shared" ref="F100:F101" si="2">F101</f>
        <v>447.5</v>
      </c>
    </row>
    <row r="101" spans="1:6" s="11" customFormat="1" ht="30" customHeight="1">
      <c r="A101" s="6" t="s">
        <v>15</v>
      </c>
      <c r="B101" s="12" t="s">
        <v>29</v>
      </c>
      <c r="C101" s="12" t="s">
        <v>14</v>
      </c>
      <c r="D101" s="19" t="s">
        <v>98</v>
      </c>
      <c r="E101" s="46" t="s">
        <v>16</v>
      </c>
      <c r="F101" s="34">
        <f t="shared" si="2"/>
        <v>447.5</v>
      </c>
    </row>
    <row r="102" spans="1:6" s="11" customFormat="1" ht="30" customHeight="1">
      <c r="A102" s="56" t="s">
        <v>66</v>
      </c>
      <c r="B102" s="12" t="s">
        <v>29</v>
      </c>
      <c r="C102" s="12" t="s">
        <v>14</v>
      </c>
      <c r="D102" s="19" t="s">
        <v>98</v>
      </c>
      <c r="E102" s="46" t="s">
        <v>17</v>
      </c>
      <c r="F102" s="34">
        <v>447.5</v>
      </c>
    </row>
    <row r="103" spans="1:6" s="11" customFormat="1" ht="17.25" customHeight="1">
      <c r="A103" s="6" t="s">
        <v>107</v>
      </c>
      <c r="B103" s="12" t="s">
        <v>29</v>
      </c>
      <c r="C103" s="12" t="s">
        <v>14</v>
      </c>
      <c r="D103" s="19" t="s">
        <v>106</v>
      </c>
      <c r="E103" s="46"/>
      <c r="F103" s="37">
        <f>F104+F106</f>
        <v>2572.7999999999997</v>
      </c>
    </row>
    <row r="104" spans="1:6" s="11" customFormat="1" ht="33" customHeight="1">
      <c r="A104" s="15" t="s">
        <v>15</v>
      </c>
      <c r="B104" s="12" t="s">
        <v>29</v>
      </c>
      <c r="C104" s="12" t="s">
        <v>14</v>
      </c>
      <c r="D104" s="19" t="s">
        <v>106</v>
      </c>
      <c r="E104" s="46" t="s">
        <v>16</v>
      </c>
      <c r="F104" s="34">
        <f t="shared" ref="F104" si="3">F105</f>
        <v>2049.6999999999998</v>
      </c>
    </row>
    <row r="105" spans="1:6" s="11" customFormat="1" ht="30.75" customHeight="1">
      <c r="A105" s="6" t="s">
        <v>66</v>
      </c>
      <c r="B105" s="12" t="s">
        <v>29</v>
      </c>
      <c r="C105" s="12" t="s">
        <v>14</v>
      </c>
      <c r="D105" s="19" t="s">
        <v>106</v>
      </c>
      <c r="E105" s="46" t="s">
        <v>17</v>
      </c>
      <c r="F105" s="34">
        <v>2049.6999999999998</v>
      </c>
    </row>
    <row r="106" spans="1:6" s="11" customFormat="1" ht="30.75" customHeight="1">
      <c r="A106" s="15" t="s">
        <v>18</v>
      </c>
      <c r="B106" s="59" t="s">
        <v>29</v>
      </c>
      <c r="C106" s="12" t="s">
        <v>14</v>
      </c>
      <c r="D106" s="19" t="s">
        <v>106</v>
      </c>
      <c r="E106" s="46" t="s">
        <v>19</v>
      </c>
      <c r="F106" s="34">
        <f>F107</f>
        <v>523.1</v>
      </c>
    </row>
    <row r="107" spans="1:6" s="11" customFormat="1" ht="30.75" customHeight="1">
      <c r="A107" s="15" t="s">
        <v>67</v>
      </c>
      <c r="B107" s="59" t="s">
        <v>29</v>
      </c>
      <c r="C107" s="12" t="s">
        <v>14</v>
      </c>
      <c r="D107" s="19" t="s">
        <v>106</v>
      </c>
      <c r="E107" s="46" t="s">
        <v>20</v>
      </c>
      <c r="F107" s="34">
        <v>523.1</v>
      </c>
    </row>
    <row r="108" spans="1:6" s="11" customFormat="1" ht="30.75" customHeight="1">
      <c r="A108" s="8" t="s">
        <v>123</v>
      </c>
      <c r="B108" s="4" t="s">
        <v>29</v>
      </c>
      <c r="C108" s="4" t="s">
        <v>14</v>
      </c>
      <c r="D108" s="22"/>
      <c r="E108" s="44"/>
      <c r="F108" s="37">
        <v>3000</v>
      </c>
    </row>
    <row r="109" spans="1:6" s="11" customFormat="1" ht="30.75" customHeight="1">
      <c r="A109" s="20" t="s">
        <v>124</v>
      </c>
      <c r="B109" s="12" t="s">
        <v>29</v>
      </c>
      <c r="C109" s="12" t="s">
        <v>14</v>
      </c>
      <c r="D109" s="21" t="s">
        <v>125</v>
      </c>
      <c r="E109" s="46"/>
      <c r="F109" s="34">
        <v>3000</v>
      </c>
    </row>
    <row r="110" spans="1:6" s="11" customFormat="1" ht="30.75" customHeight="1">
      <c r="A110" s="55" t="s">
        <v>126</v>
      </c>
      <c r="B110" s="12" t="s">
        <v>29</v>
      </c>
      <c r="C110" s="12" t="s">
        <v>14</v>
      </c>
      <c r="D110" s="21" t="s">
        <v>56</v>
      </c>
      <c r="E110" s="46"/>
      <c r="F110" s="34">
        <v>3000</v>
      </c>
    </row>
    <row r="111" spans="1:6" s="11" customFormat="1" ht="30.75" customHeight="1">
      <c r="A111" s="55" t="s">
        <v>127</v>
      </c>
      <c r="B111" s="59" t="s">
        <v>29</v>
      </c>
      <c r="C111" s="12" t="s">
        <v>14</v>
      </c>
      <c r="D111" s="19" t="s">
        <v>128</v>
      </c>
      <c r="E111" s="46"/>
      <c r="F111" s="34">
        <v>3000</v>
      </c>
    </row>
    <row r="112" spans="1:6" s="11" customFormat="1" ht="30.75" customHeight="1">
      <c r="A112" s="15" t="s">
        <v>15</v>
      </c>
      <c r="B112" s="59" t="s">
        <v>29</v>
      </c>
      <c r="C112" s="12" t="s">
        <v>14</v>
      </c>
      <c r="D112" s="19" t="s">
        <v>128</v>
      </c>
      <c r="E112" s="46" t="s">
        <v>16</v>
      </c>
      <c r="F112" s="34">
        <v>3000</v>
      </c>
    </row>
    <row r="113" spans="1:6" s="11" customFormat="1" ht="30.75" customHeight="1">
      <c r="A113" s="6" t="s">
        <v>66</v>
      </c>
      <c r="B113" s="59" t="s">
        <v>29</v>
      </c>
      <c r="C113" s="12" t="s">
        <v>14</v>
      </c>
      <c r="D113" s="19" t="s">
        <v>128</v>
      </c>
      <c r="E113" s="46" t="s">
        <v>17</v>
      </c>
      <c r="F113" s="34">
        <v>3000</v>
      </c>
    </row>
    <row r="114" spans="1:6" ht="15" customHeight="1">
      <c r="A114" s="24" t="s">
        <v>54</v>
      </c>
      <c r="B114" s="4" t="s">
        <v>34</v>
      </c>
      <c r="C114" s="4"/>
      <c r="D114" s="16"/>
      <c r="E114" s="50"/>
      <c r="F114" s="37">
        <f>F115</f>
        <v>100</v>
      </c>
    </row>
    <row r="115" spans="1:6" ht="15.75">
      <c r="A115" s="3" t="s">
        <v>35</v>
      </c>
      <c r="B115" s="4" t="s">
        <v>34</v>
      </c>
      <c r="C115" s="4" t="s">
        <v>8</v>
      </c>
      <c r="D115" s="16"/>
      <c r="E115" s="50"/>
      <c r="F115" s="37">
        <f>F116</f>
        <v>100</v>
      </c>
    </row>
    <row r="116" spans="1:6" ht="42.75" customHeight="1">
      <c r="A116" s="15" t="s">
        <v>73</v>
      </c>
      <c r="B116" s="7" t="s">
        <v>34</v>
      </c>
      <c r="C116" s="7" t="s">
        <v>8</v>
      </c>
      <c r="D116" s="21" t="s">
        <v>102</v>
      </c>
      <c r="E116" s="47"/>
      <c r="F116" s="34">
        <f>F117</f>
        <v>100</v>
      </c>
    </row>
    <row r="117" spans="1:6" ht="31.5">
      <c r="A117" s="15" t="s">
        <v>15</v>
      </c>
      <c r="B117" s="7" t="s">
        <v>34</v>
      </c>
      <c r="C117" s="7" t="s">
        <v>8</v>
      </c>
      <c r="D117" s="21" t="s">
        <v>102</v>
      </c>
      <c r="E117" s="47">
        <v>200</v>
      </c>
      <c r="F117" s="34">
        <f>F118</f>
        <v>100</v>
      </c>
    </row>
    <row r="118" spans="1:6" ht="31.5">
      <c r="A118" s="6" t="s">
        <v>66</v>
      </c>
      <c r="B118" s="7" t="s">
        <v>34</v>
      </c>
      <c r="C118" s="7" t="s">
        <v>8</v>
      </c>
      <c r="D118" s="21" t="s">
        <v>102</v>
      </c>
      <c r="E118" s="47">
        <v>240</v>
      </c>
      <c r="F118" s="34">
        <v>100</v>
      </c>
    </row>
    <row r="119" spans="1:6" ht="20.25" customHeight="1">
      <c r="A119" s="3" t="s">
        <v>37</v>
      </c>
      <c r="B119" s="4" t="s">
        <v>38</v>
      </c>
      <c r="C119" s="4"/>
      <c r="D119" s="3"/>
      <c r="E119" s="48"/>
      <c r="F119" s="37">
        <f>F120</f>
        <v>595.29999999999995</v>
      </c>
    </row>
    <row r="120" spans="1:6" ht="18.75" customHeight="1">
      <c r="A120" s="3" t="s">
        <v>39</v>
      </c>
      <c r="B120" s="4" t="s">
        <v>38</v>
      </c>
      <c r="C120" s="4" t="s">
        <v>8</v>
      </c>
      <c r="D120" s="3"/>
      <c r="E120" s="48"/>
      <c r="F120" s="37">
        <f t="shared" ref="F120:F123" si="4">F121</f>
        <v>595.29999999999995</v>
      </c>
    </row>
    <row r="121" spans="1:6" s="11" customFormat="1" ht="15.75">
      <c r="A121" s="13" t="s">
        <v>84</v>
      </c>
      <c r="B121" s="12" t="s">
        <v>38</v>
      </c>
      <c r="C121" s="12" t="s">
        <v>8</v>
      </c>
      <c r="D121" s="27" t="s">
        <v>56</v>
      </c>
      <c r="E121" s="52"/>
      <c r="F121" s="34">
        <f>F122</f>
        <v>595.29999999999995</v>
      </c>
    </row>
    <row r="122" spans="1:6" s="11" customFormat="1" ht="18.75" customHeight="1">
      <c r="A122" s="13" t="s">
        <v>40</v>
      </c>
      <c r="B122" s="26">
        <v>10</v>
      </c>
      <c r="C122" s="26">
        <v>1</v>
      </c>
      <c r="D122" s="25" t="s">
        <v>101</v>
      </c>
      <c r="E122" s="53" t="s">
        <v>36</v>
      </c>
      <c r="F122" s="34">
        <f t="shared" si="4"/>
        <v>595.29999999999995</v>
      </c>
    </row>
    <row r="123" spans="1:6" ht="17.25" customHeight="1">
      <c r="A123" s="15" t="s">
        <v>41</v>
      </c>
      <c r="B123" s="26">
        <v>10</v>
      </c>
      <c r="C123" s="26">
        <v>1</v>
      </c>
      <c r="D123" s="25" t="s">
        <v>101</v>
      </c>
      <c r="E123" s="39">
        <v>300</v>
      </c>
      <c r="F123" s="34">
        <f t="shared" si="4"/>
        <v>595.29999999999995</v>
      </c>
    </row>
    <row r="124" spans="1:6" ht="33" customHeight="1">
      <c r="A124" s="15" t="s">
        <v>68</v>
      </c>
      <c r="B124" s="26">
        <v>10</v>
      </c>
      <c r="C124" s="26">
        <v>1</v>
      </c>
      <c r="D124" s="25" t="s">
        <v>101</v>
      </c>
      <c r="E124" s="39">
        <v>310</v>
      </c>
      <c r="F124" s="34">
        <v>595.29999999999995</v>
      </c>
    </row>
    <row r="125" spans="1:6" ht="15.75">
      <c r="A125" s="3" t="s">
        <v>46</v>
      </c>
      <c r="B125" s="10"/>
      <c r="C125" s="32"/>
      <c r="D125" s="33"/>
      <c r="E125" s="51"/>
      <c r="F125" s="37">
        <v>72411.600000000006</v>
      </c>
    </row>
    <row r="126" spans="1:6">
      <c r="C126" s="29"/>
      <c r="D126" s="28"/>
    </row>
    <row r="127" spans="1:6">
      <c r="C127" s="29"/>
      <c r="D127" s="28"/>
    </row>
    <row r="128" spans="1:6">
      <c r="C128" s="29"/>
      <c r="D128" s="28"/>
    </row>
    <row r="129" spans="3:4">
      <c r="C129" s="29"/>
      <c r="D129" s="28"/>
    </row>
    <row r="130" spans="3:4">
      <c r="C130" s="29"/>
      <c r="D130" s="28"/>
    </row>
    <row r="131" spans="3:4">
      <c r="C131" s="29"/>
      <c r="D131" s="28"/>
    </row>
    <row r="132" spans="3:4">
      <c r="C132" s="29"/>
      <c r="D132" s="28"/>
    </row>
    <row r="133" spans="3:4">
      <c r="C133" s="29"/>
      <c r="D133" s="28"/>
    </row>
    <row r="134" spans="3:4">
      <c r="C134" s="29"/>
      <c r="D134" s="28"/>
    </row>
    <row r="135" spans="3:4">
      <c r="D135" s="28"/>
    </row>
    <row r="136" spans="3:4">
      <c r="D136" s="28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2019-02-13T09:11:56Z</dcterms:modified>
</cp:coreProperties>
</file>